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A5" l="1"/>
  <c r="J4"/>
  <c r="J6" s="1"/>
  <c r="K4" l="1"/>
  <c r="K6" s="1"/>
  <c r="K7"/>
  <c r="J7"/>
</calcChain>
</file>

<file path=xl/sharedStrings.xml><?xml version="1.0" encoding="utf-8"?>
<sst xmlns="http://schemas.openxmlformats.org/spreadsheetml/2006/main" count="24" uniqueCount="22">
  <si>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</si>
  <si>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</si>
  <si>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</si>
  <si>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</si>
  <si>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</si>
  <si>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</si>
  <si>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</si>
  <si>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</si>
  <si>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</si>
  <si>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</si>
  <si>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</si>
  <si>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B05CX10</t>
  </si>
  <si>
    <t>otopina za ispiranje mokraćnog mjehura, sterilna</t>
  </si>
  <si>
    <t>plastična vrećica 3000ml</t>
  </si>
  <si>
    <t>V07AB02</t>
  </si>
  <si>
    <t>fiziološka otopina za ispiranje, sterilna</t>
  </si>
  <si>
    <t>Grupa 22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</si>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</sst>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7" customWidth="1"/>
    <col min="2" max="2" width="9.7109375" style="5" customWidth="1"/>
    <col min="3" max="3" width="36" style="20" customWidth="1"/>
    <col min="4" max="4" width="21.5703125" style="5" customWidth="1"/>
    <col min="5" max="5" width="5.5703125" style="6" customWidth="1"/>
    <col min="6" max="6" width="14.140625" style="6" customWidth="1"/>
    <col min="7" max="7" width="14" style="6" customWidth="1"/>
    <col min="8" max="8" width="9.85546875" style="5" customWidth="1"/>
    <col min="9" max="9" width="9.28515625" style="5" customWidth="1"/>
    <col min="10" max="10" width="11.7109375" style="5" customWidth="1"/>
    <col min="11" max="11" width="12.85546875" customWidth="1"/>
    <col min="12" max="12" width="6.42578125" customWidth="1"/>
    <col min="13" max="13" width="19.7109375" customWidth="1"/>
  </cols>
  <sheetData>
    <row r="1" spans="1:13" s="2" customFormat="1" ht="15" customHeight="1">
      <c r="A1" s="8" t="s">
        <v>5</v>
      </c>
      <c r="B1" s="8"/>
      <c r="C1" s="19"/>
      <c r="D1" s="28"/>
      <c r="E1" s="29"/>
      <c r="F1" s="29"/>
      <c r="G1" s="29"/>
      <c r="H1" s="4"/>
      <c r="I1" s="27"/>
      <c r="J1" s="30"/>
      <c r="K1" s="1"/>
    </row>
    <row r="2" spans="1:13" s="2" customFormat="1" ht="19.5" customHeight="1">
      <c r="A2" s="40" t="s">
        <v>16</v>
      </c>
      <c r="B2" s="40"/>
      <c r="C2" s="31"/>
      <c r="D2" s="28"/>
      <c r="E2" s="29"/>
      <c r="F2" s="29"/>
      <c r="G2" s="29"/>
      <c r="H2" s="4"/>
      <c r="I2" s="27"/>
      <c r="J2" s="30"/>
      <c r="K2" s="1"/>
    </row>
    <row r="3" spans="1:13" ht="31.5" customHeight="1">
      <c r="A3" s="11" t="s">
        <v>8</v>
      </c>
      <c r="B3" s="3" t="s">
        <v>0</v>
      </c>
      <c r="C3" s="11" t="s">
        <v>1</v>
      </c>
      <c r="D3" s="3" t="s">
        <v>2</v>
      </c>
      <c r="E3" s="13" t="s">
        <v>3</v>
      </c>
      <c r="F3" s="14" t="s">
        <v>10</v>
      </c>
      <c r="G3" s="14" t="s">
        <v>9</v>
      </c>
      <c r="H3" s="9" t="s">
        <v>17</v>
      </c>
      <c r="I3" s="17" t="s">
        <v>6</v>
      </c>
      <c r="J3" s="16" t="s">
        <v>18</v>
      </c>
      <c r="K3" s="16" t="s">
        <v>19</v>
      </c>
      <c r="L3" s="10"/>
      <c r="M3" s="15" t="s">
        <v>7</v>
      </c>
    </row>
    <row r="4" spans="1:13" s="2" customFormat="1" ht="27.95" customHeight="1">
      <c r="A4" s="12">
        <v>1</v>
      </c>
      <c r="B4" s="32" t="s">
        <v>11</v>
      </c>
      <c r="C4" s="33" t="s">
        <v>12</v>
      </c>
      <c r="D4" s="18" t="s">
        <v>13</v>
      </c>
      <c r="E4" s="18" t="s">
        <v>4</v>
      </c>
      <c r="F4" s="18"/>
      <c r="G4" s="18"/>
      <c r="H4" s="34">
        <v>180</v>
      </c>
      <c r="I4" s="35">
        <v>0</v>
      </c>
      <c r="J4" s="36">
        <f>H4*I4</f>
        <v>0</v>
      </c>
      <c r="K4" s="37">
        <f t="shared" ref="K4:K5" si="0">J4*M4</f>
        <v>0</v>
      </c>
      <c r="M4" s="39">
        <v>1.05</v>
      </c>
    </row>
    <row r="5" spans="1:13" s="2" customFormat="1" ht="27.95" customHeight="1">
      <c r="A5" s="12">
        <f>A4+1</f>
        <v>2</v>
      </c>
      <c r="B5" s="14" t="s">
        <v>14</v>
      </c>
      <c r="C5" s="33" t="s">
        <v>15</v>
      </c>
      <c r="D5" s="18" t="s">
        <v>13</v>
      </c>
      <c r="E5" s="18" t="s">
        <v>4</v>
      </c>
      <c r="F5" s="18"/>
      <c r="G5" s="18"/>
      <c r="H5" s="38">
        <v>900</v>
      </c>
      <c r="I5" s="35">
        <v>0</v>
      </c>
      <c r="J5" s="36">
        <f>H5*I5</f>
        <v>0</v>
      </c>
      <c r="K5" s="37">
        <f t="shared" si="0"/>
        <v>0</v>
      </c>
      <c r="M5" s="39">
        <v>1.05</v>
      </c>
    </row>
    <row r="6" spans="1:13" s="2" customFormat="1" ht="16.5" customHeight="1">
      <c r="A6" s="21"/>
      <c r="B6" s="22"/>
      <c r="C6" s="23"/>
      <c r="D6" s="24"/>
      <c r="E6" s="25"/>
      <c r="F6" s="41" t="s">
        <v>20</v>
      </c>
      <c r="G6" s="41"/>
      <c r="H6" s="41"/>
      <c r="I6" s="26"/>
      <c r="J6" s="36">
        <f>SUM(J4:J5)</f>
        <v>0</v>
      </c>
      <c r="K6" s="36">
        <f>SUM(K4:K5)</f>
        <v>0</v>
      </c>
    </row>
    <row r="7" spans="1:13" s="2" customFormat="1" ht="16.5" customHeight="1">
      <c r="A7" s="21"/>
      <c r="B7" s="22"/>
      <c r="C7" s="23"/>
      <c r="D7" s="24"/>
      <c r="E7" s="25"/>
      <c r="F7" s="42" t="s">
        <v>21</v>
      </c>
      <c r="G7" s="42"/>
      <c r="H7" s="42"/>
      <c r="I7" s="27"/>
      <c r="J7" s="36">
        <f>(J6*2)</f>
        <v>0</v>
      </c>
      <c r="K7" s="36">
        <f>(K6*2)</f>
        <v>0</v>
      </c>
    </row>
  </sheetData>
  <mergeCells count="3">
    <mergeCell ref="A2:B2"/>
    <mergeCell ref="F6:H6"/>
    <mergeCell ref="F7:H7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2016-12-16T12:51:48Z</cp:lastPrinted>
  <dcterms:created xsi:type="dcterms:W3CDTF">2015-02-11T11:46:42Z</dcterms:created>
  <dcterms:modified xsi:type="dcterms:W3CDTF">2016-12-21T12:33:52Z</dcterms:modified>
</cp:coreProperties>
</file>